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4_7\ekspertyzy_2015\PKP\28_wrzesnia\"/>
    </mc:Choice>
  </mc:AlternateContent>
  <bookViews>
    <workbookView xWindow="0" yWindow="0" windowWidth="23040" windowHeight="9408" tabRatio="926" firstSheet="1" activeTab="1"/>
  </bookViews>
  <sheets>
    <sheet name="tabela rozdzial b" sheetId="1" r:id="rId1"/>
    <sheet name="Etap realizacji" sheetId="2" r:id="rId2"/>
    <sheet name="Etap eksploatacji" sheetId="3" r:id="rId3"/>
  </sheets>
  <calcPr calcId="152511"/>
</workbook>
</file>

<file path=xl/calcChain.xml><?xml version="1.0" encoding="utf-8"?>
<calcChain xmlns="http://schemas.openxmlformats.org/spreadsheetml/2006/main">
  <c r="A23" i="3" l="1"/>
  <c r="A22" i="3"/>
  <c r="A21" i="3"/>
  <c r="A20" i="3"/>
  <c r="A18" i="3"/>
  <c r="A17" i="3"/>
  <c r="A16" i="3"/>
  <c r="A15" i="3"/>
  <c r="A14" i="3"/>
  <c r="A13" i="3"/>
  <c r="A12" i="3"/>
  <c r="A11" i="3"/>
  <c r="A9" i="3"/>
  <c r="A8" i="3"/>
  <c r="A7" i="3"/>
  <c r="A6" i="3"/>
  <c r="A5" i="3"/>
  <c r="A4" i="3"/>
  <c r="A23" i="2"/>
  <c r="A22" i="2"/>
  <c r="A21" i="2"/>
  <c r="A20" i="2"/>
  <c r="A18" i="2"/>
  <c r="A17" i="2"/>
  <c r="A16" i="2"/>
  <c r="A15" i="2"/>
  <c r="A14" i="2"/>
  <c r="A13" i="2"/>
  <c r="A12" i="2"/>
  <c r="A11" i="2"/>
  <c r="A9" i="2"/>
  <c r="A8" i="2"/>
  <c r="A7" i="2"/>
  <c r="A5" i="2"/>
  <c r="A4" i="2"/>
  <c r="A6" i="2"/>
</calcChain>
</file>

<file path=xl/sharedStrings.xml><?xml version="1.0" encoding="utf-8"?>
<sst xmlns="http://schemas.openxmlformats.org/spreadsheetml/2006/main" count="477" uniqueCount="64">
  <si>
    <t>ubezpieczenie brzegów</t>
  </si>
  <si>
    <t>ubezpieczenie dna</t>
  </si>
  <si>
    <t>odcinkowo ubezpieczenie dna i brzegów</t>
  </si>
  <si>
    <t xml:space="preserve">zmiana profilu podłużnego na odcinku o określonej długości </t>
  </si>
  <si>
    <t>zmiany przekroju poprzecznego na odcinku o określonej długości</t>
  </si>
  <si>
    <t>zmiana kształtu koryta w planie (zmiana kształtu koryta/zmiana biegu cieku itp.)</t>
  </si>
  <si>
    <t>zmiana struktury dna i brzegów</t>
  </si>
  <si>
    <t>zmiana reżimu hydrologicznego</t>
  </si>
  <si>
    <r>
      <t xml:space="preserve">likwidacja przegłębień i wypłyceń, odmulenie dna </t>
    </r>
    <r>
      <rPr>
        <sz val="11"/>
        <color rgb="FFFF0000"/>
        <rFont val="Calibri"/>
        <family val="2"/>
        <charset val="238"/>
      </rPr>
      <t xml:space="preserve">w celu zachowania spadku </t>
    </r>
  </si>
  <si>
    <t>ustalenie stałej szerokości przepływu na pewnej długości</t>
  </si>
  <si>
    <t>likwidacja wodnej i nabrzeżnej roślinności na regulowanych i umacnianych odcinkach</t>
  </si>
  <si>
    <t>likwidacja lub zmniejszenie powierzchni roślinnych pasów brzegowych</t>
  </si>
  <si>
    <t>zmiana niektórych parametrów fizykochemicznych wód płynących poniżej inżynieryjnych obiektów kolejowych (np. natlenienie, temperatura)</t>
  </si>
  <si>
    <t>erozja wgłębna rzeki poniżej inżynieryjnych obiektów kolejowych</t>
  </si>
  <si>
    <t>przerwanie ciągłości morfologicznej (budowa zapory, jazu, śluzy)</t>
  </si>
  <si>
    <t>przekształcenie odcinka rzeki i doliny rzecznej w ekosystem wód stojących</t>
  </si>
  <si>
    <t>zwiększenie czasu retencji wody</t>
  </si>
  <si>
    <t>ograniczenie terenów naturalnie okresowo zalewanych</t>
  </si>
  <si>
    <t>utrata łączności hydraulicznej z wodami podziemnymi</t>
  </si>
  <si>
    <t>zmiana niektórych parametrów fizykochemicznych wód płynących poniżej zrzutu wód opadowych (warunki termiczne, natlenienie, substancje ropopochodne)</t>
  </si>
  <si>
    <t>ubezpieczenie brzegu w miejscach wylotów kolektorów systemu odwodnienia</t>
  </si>
  <si>
    <t>budowa wału – nasypu pełniącego funkcje wału przeciwpowodziowego</t>
  </si>
  <si>
    <t>ubezpieczenie stopy wału narzutem kamiennym w miejscach zbliżenia wału do brzegów potoku</t>
  </si>
  <si>
    <t>Budowa oraz przebudowa wraz z modernizacją nasypów kolejowych</t>
  </si>
  <si>
    <t xml:space="preserve">Budowa oraz przebudowa wraz z modernizacją torów </t>
  </si>
  <si>
    <t>Budowa oraz przebudowa wraz z modernizacją peronów</t>
  </si>
  <si>
    <t xml:space="preserve">Budowa oraz przebudowa wraz z modernizacją systemu odwadniającego </t>
  </si>
  <si>
    <t>Budowa, przebudowa sieci trakcyjnej, sieci elektroenergetycznej, sieci telekomunikacyjnej</t>
  </si>
  <si>
    <t xml:space="preserve">Prace towarzyszące - zaplecze budowy i drogi dojazdowe </t>
  </si>
  <si>
    <t xml:space="preserve">Prace towarzyszące – kolizje z inną infrastrukturą </t>
  </si>
  <si>
    <t xml:space="preserve">Budowa oraz przebudowa wraz z modernizacją obiektów inżynieryjnych - mosty </t>
  </si>
  <si>
    <t>Budowa oraz przebudowa wraz z modernizacją obiektów inżynieryjnych - przepusty</t>
  </si>
  <si>
    <t xml:space="preserve">                                                    czynnik oddziaływania 
realizacja budowli kolejowej
                                                   </t>
  </si>
  <si>
    <t>tak</t>
  </si>
  <si>
    <t>nie</t>
  </si>
  <si>
    <t>ubezpieczenie skarp brzegów opaską z koszy siatkowo-kamiennych</t>
  </si>
  <si>
    <t xml:space="preserve">nie </t>
  </si>
  <si>
    <t>połączenie z częściami  wód podziemnych</t>
  </si>
  <si>
    <t xml:space="preserve">stan fizyczny – temperatura i zawiesina ogólna </t>
  </si>
  <si>
    <t xml:space="preserve">warunki tlenowe – tlen rozpuszczony, BZT5, ChZT-Mn, OWO, ChZT-Cr, </t>
  </si>
  <si>
    <t>zasolenie – przewodność, substancje rozpuszczone, siarczany, chlorki, wapń, magnez, twardość ogólna</t>
  </si>
  <si>
    <t>zakwaszenie – odczyn pH, zasadowość ogólna</t>
  </si>
  <si>
    <t>substancje biogenne – azot amonowy, azot Kjeldahla, azot azotanowy, azot ogólny, fosforany, fosfor ogólny</t>
  </si>
  <si>
    <t>elementy biologiczne</t>
  </si>
  <si>
    <t>skład i liczebność fitoplanktonu (wskaźnik fitoplanktonowy IFPL</t>
  </si>
  <si>
    <t>skład i liczebność fitobentosu (multimetryczny wskaźnik okrzemkowy IO)</t>
  </si>
  <si>
    <t>skład i liczebność makrofitów (Makrofitowy Indeks Rzeczny)</t>
  </si>
  <si>
    <t>skład i liczebność makrobezkręgowców bentosowych(wskaźnik MZB)</t>
  </si>
  <si>
    <t>skład, liczebność i struktura wiekowa ichtiofauny</t>
  </si>
  <si>
    <t>wielkość i dynamika przepływu</t>
  </si>
  <si>
    <t>struktura strefy nabrzeżnej</t>
  </si>
  <si>
    <t xml:space="preserve">struktura i skład podłoża koryta cieku </t>
  </si>
  <si>
    <t xml:space="preserve">zmienność głębokości i szerokości cieku </t>
  </si>
  <si>
    <t xml:space="preserve">elementy fizykochemiczne i chemiczne </t>
  </si>
  <si>
    <t>Grupa wskaźników charakteryzujących warunki chemiczne (w tym. węglowodory ropopochodne)</t>
  </si>
  <si>
    <r>
      <t>ciągłość cieku (liczba i rodzaj barier, zapewnienie przejścia dla organizmów żywych</t>
    </r>
    <r>
      <rPr>
        <b/>
        <sz val="10"/>
        <color theme="1"/>
        <rFont val="Calibri"/>
        <family val="2"/>
        <charset val="238"/>
      </rPr>
      <t>)</t>
    </r>
    <r>
      <rPr>
        <sz val="10"/>
        <color theme="1"/>
        <rFont val="Calibri"/>
        <family val="2"/>
        <charset val="238"/>
      </rPr>
      <t xml:space="preserve"> </t>
    </r>
  </si>
  <si>
    <t xml:space="preserve">                              wskaźniki środowiskowe
czynnik oddziaływania</t>
  </si>
  <si>
    <t>elementy hydromorfologiczne</t>
  </si>
  <si>
    <t>+</t>
  </si>
  <si>
    <t xml:space="preserve">ciągłość cieku (liczba i rodzaj barier, zapewnienie przejścia dla organizmów żywych) </t>
  </si>
  <si>
    <t>Załącznik 2. Czynniki oddziaływania i ich wpływ na parametry środowiskowe. Etap eksploatacji.</t>
  </si>
  <si>
    <t>ograniczenie terenów okresowo zalewanych</t>
  </si>
  <si>
    <t>zmiana kształtu koryta w planie (zmiana biegu cieku lub jego odcinka)</t>
  </si>
  <si>
    <t>Załącznik 2. Czynniki oddziaływania i ich wpływ na parametry środowiskowe. Etap realizacji - budowy lub przebudowy, lub odbudowy, lub rozbudowy, lub nadbudowy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</si>
</sst>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Czcionka tekstu podstawowego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 diagonalDown="1">
      <left/>
      <right style="medium">
        <color rgb="FF000000"/>
      </right>
      <top/>
      <bottom/>
      <diagonal style="medium">
        <color rgb="FF000000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 style="thin">
        <color indexed="64"/>
      </bottom>
      <diagonal style="thin">
        <color auto="1"/>
      </diagonal>
    </border>
    <border diagonalDown="1">
      <left style="medium">
        <color indexed="64"/>
      </left>
      <right/>
      <top style="thin">
        <color indexed="64"/>
      </top>
      <bottom/>
      <diagonal style="thin">
        <color auto="1"/>
      </diagonal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/>
      <diagonal style="thin">
        <color auto="1"/>
      </diagonal>
    </border>
    <border diagonalDown="1">
      <left style="medium">
        <color indexed="64"/>
      </left>
      <right/>
      <top/>
      <bottom/>
      <diagonal style="thin">
        <color auto="1"/>
      </diagonal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5" fillId="0" borderId="4" xfId="0" applyFont="1" applyBorder="1" applyAlignment="1">
      <alignment horizontal="center"/>
    </xf>
    <xf numFmtId="0" fontId="9" fillId="0" borderId="0" xfId="0" applyFont="1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5" fillId="0" borderId="0" xfId="0" applyFont="1" applyFill="1" applyAlignment="1">
      <alignment wrapText="1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</cellXfs>
  <cellStyles count="1">
    <cellStyle name="Normalny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zcionka tekstu podstawowego"/>
        <scheme val="none"/>
      </font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zcionka tekstu podstawowego"/>
        <scheme val="none"/>
      </font>
      <alignment horizontal="center" vertical="bottom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zcionka tekstu podstawowego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rgb="FF000000"/>
        </left>
        <right style="medium">
          <color rgb="FF000000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a1" displayName="Tabela1" ref="A3:Y12" totalsRowShown="0" headerRowDxfId="4">
  <autoFilter ref="A3:Y12"/>
  <tableColumns count="25">
    <tableColumn id="1" name="                                                    czynnik oddziaływania _x000a__x000a__x000a_realizacja budowli kolejowej_x000a_                                                   _x000a_                                                   " dataDxfId="3"/>
    <tableColumn id="2" name="ubezpieczenie brzegów" dataDxfId="2"/>
    <tableColumn id="3" name="ubezpieczenie skarp brzegów opaską z koszy siatkowo-kamiennych"/>
    <tableColumn id="4" name="ubezpieczenie dna"/>
    <tableColumn id="5" name="odcinkowo ubezpieczenie dna i brzegów"/>
    <tableColumn id="6" name="zmiana profilu podłużnego na odcinku o określonej długości "/>
    <tableColumn id="7" name="zmiany przekroju poprzecznego na odcinku o określonej długości"/>
    <tableColumn id="8" name="zmiana kształtu koryta w planie (zmiana kształtu koryta/zmiana biegu cieku itp.)"/>
    <tableColumn id="9" name="zmiana struktury dna i brzegów"/>
    <tableColumn id="10" name="zmiana reżimu hydrologicznego"/>
    <tableColumn id="11" name="likwidacja przegłębień i wypłyceń, odmulenie dna w celu zachowania spadku "/>
    <tableColumn id="12" name="ustalenie stałej szerokości przepływu na pewnej długości" dataDxfId="1"/>
    <tableColumn id="13" name="likwidacja wodnej i nabrzeżnej roślinności na regulowanych i umacnianych odcinkach" dataDxfId="0"/>
    <tableColumn id="14" name="likwidacja lub zmniejszenie powierzchni roślinnych pasów brzegowych"/>
    <tableColumn id="15" name="zmiana niektórych parametrów fizykochemicznych wód płynących poniżej inżynieryjnych obiektów kolejowych (np. natlenienie, temperatura)"/>
    <tableColumn id="16" name="erozja wgłębna rzeki poniżej inżynieryjnych obiektów kolejowych"/>
    <tableColumn id="17" name="przerwanie ciągłości morfologicznej (budowa zapory, jazu, śluzy)"/>
    <tableColumn id="18" name="przekształcenie odcinka rzeki i doliny rzecznej w ekosystem wód stojących"/>
    <tableColumn id="19" name="zwiększenie czasu retencji wody"/>
    <tableColumn id="20" name="ograniczenie terenów naturalnie okresowo zalewanych"/>
    <tableColumn id="21" name="utrata łączności hydraulicznej z wodami podziemnymi"/>
    <tableColumn id="22" name="zmiana niektórych parametrów fizykochemicznych wód płynących poniżej zrzutu wód opadowych (warunki termiczne, natlenienie, substancje ropopochodne)"/>
    <tableColumn id="23" name="ubezpieczenie brzegu w miejscach wylotów kolektorów systemu odwodnienia"/>
    <tableColumn id="24" name="budowa wału – nasypu pełniącego funkcje wału przeciwpowodziowego"/>
    <tableColumn id="25" name="ubezpieczenie stopy wału narzutem kamiennym w miejscach zbliżenia wału do brzegów potoku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2"/>
  <sheetViews>
    <sheetView zoomScale="90" zoomScaleNormal="90" workbookViewId="0">
      <selection activeCell="A3" sqref="A3:XFD12"/>
    </sheetView>
  </sheetViews>
  <sheetFormatPr defaultRowHeight="14.4"/>
  <cols>
    <col min="1" max="1" width="55.19921875" style="5" customWidth="1"/>
    <col min="2" max="25" width="19.19921875" customWidth="1"/>
  </cols>
  <sheetData>
    <row r="2" spans="1:25" ht="15" thickBot="1"/>
    <row r="3" spans="1:25" s="1" customFormat="1" ht="91.5" customHeight="1" thickBot="1">
      <c r="A3" s="7" t="s">
        <v>32</v>
      </c>
      <c r="B3" s="2" t="s">
        <v>0</v>
      </c>
      <c r="C3" s="3" t="s">
        <v>35</v>
      </c>
      <c r="D3" s="4" t="s">
        <v>1</v>
      </c>
      <c r="E3" s="4" t="s">
        <v>2</v>
      </c>
      <c r="F3" s="4" t="s">
        <v>3</v>
      </c>
      <c r="G3" s="4" t="s">
        <v>4</v>
      </c>
      <c r="H3" s="4" t="s">
        <v>5</v>
      </c>
      <c r="I3" s="4" t="s">
        <v>6</v>
      </c>
      <c r="J3" s="4" t="s">
        <v>7</v>
      </c>
      <c r="K3" s="4" t="s">
        <v>8</v>
      </c>
      <c r="L3" s="3" t="s">
        <v>9</v>
      </c>
      <c r="M3" s="4" t="s">
        <v>10</v>
      </c>
      <c r="N3" s="4" t="s">
        <v>11</v>
      </c>
      <c r="O3" s="4" t="s">
        <v>12</v>
      </c>
      <c r="P3" s="4" t="s">
        <v>13</v>
      </c>
      <c r="Q3" s="3" t="s">
        <v>14</v>
      </c>
      <c r="R3" s="3" t="s">
        <v>15</v>
      </c>
      <c r="S3" s="3" t="s">
        <v>16</v>
      </c>
      <c r="T3" s="4" t="s">
        <v>17</v>
      </c>
      <c r="U3" s="4" t="s">
        <v>18</v>
      </c>
      <c r="V3" s="4" t="s">
        <v>19</v>
      </c>
      <c r="W3" s="4" t="s">
        <v>20</v>
      </c>
      <c r="X3" s="3" t="s">
        <v>21</v>
      </c>
      <c r="Y3" s="3" t="s">
        <v>22</v>
      </c>
    </row>
    <row r="4" spans="1:25">
      <c r="A4" s="5" t="s">
        <v>23</v>
      </c>
      <c r="B4" s="6" t="s">
        <v>33</v>
      </c>
      <c r="C4" t="s">
        <v>33</v>
      </c>
      <c r="D4" t="s">
        <v>33</v>
      </c>
      <c r="E4" t="s">
        <v>33</v>
      </c>
      <c r="F4" t="s">
        <v>33</v>
      </c>
      <c r="G4" t="s">
        <v>33</v>
      </c>
      <c r="H4" t="s">
        <v>33</v>
      </c>
      <c r="I4" t="s">
        <v>33</v>
      </c>
      <c r="J4" t="s">
        <v>34</v>
      </c>
      <c r="K4" t="s">
        <v>34</v>
      </c>
      <c r="L4" s="6" t="s">
        <v>33</v>
      </c>
      <c r="M4" s="6" t="s">
        <v>33</v>
      </c>
      <c r="N4" t="s">
        <v>33</v>
      </c>
      <c r="O4" t="s">
        <v>34</v>
      </c>
      <c r="P4" t="s">
        <v>33</v>
      </c>
      <c r="T4" t="s">
        <v>33</v>
      </c>
      <c r="U4" t="s">
        <v>33</v>
      </c>
      <c r="V4" t="s">
        <v>34</v>
      </c>
      <c r="W4" t="s">
        <v>34</v>
      </c>
      <c r="X4" t="s">
        <v>33</v>
      </c>
      <c r="Y4" t="s">
        <v>33</v>
      </c>
    </row>
    <row r="5" spans="1:25">
      <c r="A5" s="5" t="s">
        <v>24</v>
      </c>
      <c r="B5" s="6" t="s">
        <v>34</v>
      </c>
      <c r="C5" t="s">
        <v>36</v>
      </c>
      <c r="D5" t="s">
        <v>34</v>
      </c>
      <c r="E5" t="s">
        <v>34</v>
      </c>
      <c r="F5" t="s">
        <v>34</v>
      </c>
      <c r="G5" t="s">
        <v>34</v>
      </c>
      <c r="H5" t="s">
        <v>34</v>
      </c>
      <c r="I5" t="s">
        <v>34</v>
      </c>
      <c r="J5" t="s">
        <v>34</v>
      </c>
      <c r="K5" s="6" t="s">
        <v>34</v>
      </c>
      <c r="L5" s="6" t="s">
        <v>34</v>
      </c>
      <c r="M5" s="6" t="s">
        <v>34</v>
      </c>
      <c r="N5" t="s">
        <v>34</v>
      </c>
      <c r="O5" t="s">
        <v>34</v>
      </c>
      <c r="P5" t="s">
        <v>34</v>
      </c>
      <c r="T5" t="s">
        <v>36</v>
      </c>
      <c r="U5" t="s">
        <v>36</v>
      </c>
      <c r="V5" t="s">
        <v>34</v>
      </c>
      <c r="W5" t="s">
        <v>34</v>
      </c>
      <c r="X5" t="s">
        <v>34</v>
      </c>
      <c r="Y5" t="s">
        <v>34</v>
      </c>
    </row>
    <row r="6" spans="1:25">
      <c r="A6" s="5" t="s">
        <v>25</v>
      </c>
      <c r="B6" s="6" t="s">
        <v>34</v>
      </c>
      <c r="C6" t="s">
        <v>36</v>
      </c>
      <c r="D6" t="s">
        <v>34</v>
      </c>
      <c r="E6" t="s">
        <v>34</v>
      </c>
      <c r="F6" t="s">
        <v>34</v>
      </c>
      <c r="G6" t="s">
        <v>34</v>
      </c>
      <c r="H6" t="s">
        <v>34</v>
      </c>
      <c r="I6" t="s">
        <v>34</v>
      </c>
      <c r="J6" t="s">
        <v>34</v>
      </c>
      <c r="K6" t="s">
        <v>34</v>
      </c>
      <c r="L6" s="6" t="s">
        <v>34</v>
      </c>
      <c r="M6" s="6" t="s">
        <v>34</v>
      </c>
      <c r="N6" t="s">
        <v>34</v>
      </c>
      <c r="O6" t="s">
        <v>34</v>
      </c>
      <c r="P6" t="s">
        <v>34</v>
      </c>
      <c r="T6" t="s">
        <v>36</v>
      </c>
      <c r="U6" t="s">
        <v>36</v>
      </c>
      <c r="V6" t="s">
        <v>34</v>
      </c>
      <c r="W6" t="s">
        <v>34</v>
      </c>
      <c r="X6" t="s">
        <v>34</v>
      </c>
      <c r="Y6" t="s">
        <v>34</v>
      </c>
    </row>
    <row r="7" spans="1:25" ht="28.8">
      <c r="A7" s="5" t="s">
        <v>30</v>
      </c>
      <c r="B7" s="6" t="s">
        <v>33</v>
      </c>
      <c r="C7" t="s">
        <v>33</v>
      </c>
      <c r="D7" t="s">
        <v>33</v>
      </c>
      <c r="E7" t="s">
        <v>33</v>
      </c>
      <c r="F7" t="s">
        <v>33</v>
      </c>
      <c r="G7" t="s">
        <v>33</v>
      </c>
      <c r="H7" t="s">
        <v>33</v>
      </c>
      <c r="I7" t="s">
        <v>33</v>
      </c>
      <c r="J7" t="s">
        <v>34</v>
      </c>
      <c r="K7" t="s">
        <v>34</v>
      </c>
      <c r="L7" s="6" t="s">
        <v>33</v>
      </c>
      <c r="M7" s="6" t="s">
        <v>33</v>
      </c>
      <c r="N7" t="s">
        <v>34</v>
      </c>
      <c r="O7" t="s">
        <v>34</v>
      </c>
      <c r="P7" t="s">
        <v>33</v>
      </c>
      <c r="T7" t="s">
        <v>36</v>
      </c>
      <c r="U7" t="s">
        <v>36</v>
      </c>
      <c r="V7" t="s">
        <v>34</v>
      </c>
      <c r="W7" t="s">
        <v>34</v>
      </c>
      <c r="X7" t="s">
        <v>34</v>
      </c>
      <c r="Y7" t="s">
        <v>34</v>
      </c>
    </row>
    <row r="8" spans="1:25" ht="28.8">
      <c r="A8" s="5" t="s">
        <v>31</v>
      </c>
      <c r="B8" s="6" t="s">
        <v>33</v>
      </c>
      <c r="C8" t="s">
        <v>33</v>
      </c>
      <c r="D8" t="s">
        <v>33</v>
      </c>
      <c r="E8" t="s">
        <v>33</v>
      </c>
      <c r="F8" t="s">
        <v>33</v>
      </c>
      <c r="G8" t="s">
        <v>33</v>
      </c>
      <c r="H8" t="s">
        <v>33</v>
      </c>
      <c r="I8" t="s">
        <v>33</v>
      </c>
      <c r="J8" t="s">
        <v>33</v>
      </c>
      <c r="K8" t="s">
        <v>34</v>
      </c>
      <c r="L8" s="6" t="s">
        <v>33</v>
      </c>
      <c r="M8" s="6" t="s">
        <v>33</v>
      </c>
      <c r="N8" t="s">
        <v>33</v>
      </c>
      <c r="O8" t="s">
        <v>33</v>
      </c>
      <c r="P8" t="s">
        <v>34</v>
      </c>
      <c r="T8" t="s">
        <v>36</v>
      </c>
      <c r="U8" t="s">
        <v>36</v>
      </c>
      <c r="V8" t="s">
        <v>34</v>
      </c>
      <c r="W8" t="s">
        <v>34</v>
      </c>
      <c r="X8" t="s">
        <v>34</v>
      </c>
      <c r="Y8" t="s">
        <v>34</v>
      </c>
    </row>
    <row r="9" spans="1:25">
      <c r="A9" s="5" t="s">
        <v>26</v>
      </c>
      <c r="B9" s="6" t="s">
        <v>33</v>
      </c>
      <c r="C9" t="s">
        <v>33</v>
      </c>
      <c r="D9" t="s">
        <v>33</v>
      </c>
      <c r="E9" t="s">
        <v>33</v>
      </c>
      <c r="F9" t="s">
        <v>33</v>
      </c>
      <c r="G9" t="s">
        <v>33</v>
      </c>
      <c r="H9" t="s">
        <v>33</v>
      </c>
      <c r="I9" t="s">
        <v>33</v>
      </c>
      <c r="J9" t="s">
        <v>34</v>
      </c>
      <c r="K9" t="s">
        <v>33</v>
      </c>
      <c r="L9" s="6" t="s">
        <v>33</v>
      </c>
      <c r="M9" s="6" t="s">
        <v>33</v>
      </c>
      <c r="N9" t="s">
        <v>33</v>
      </c>
      <c r="O9" t="s">
        <v>33</v>
      </c>
      <c r="P9" t="s">
        <v>34</v>
      </c>
      <c r="T9" t="s">
        <v>36</v>
      </c>
      <c r="U9" t="s">
        <v>36</v>
      </c>
      <c r="V9" t="s">
        <v>33</v>
      </c>
      <c r="W9" t="s">
        <v>33</v>
      </c>
      <c r="X9" t="s">
        <v>33</v>
      </c>
      <c r="Y9" t="s">
        <v>33</v>
      </c>
    </row>
    <row r="10" spans="1:25" ht="28.8">
      <c r="A10" s="5" t="s">
        <v>27</v>
      </c>
      <c r="B10" s="6" t="s">
        <v>34</v>
      </c>
      <c r="C10" t="s">
        <v>36</v>
      </c>
      <c r="D10" t="s">
        <v>34</v>
      </c>
      <c r="E10" t="s">
        <v>34</v>
      </c>
      <c r="F10" t="s">
        <v>34</v>
      </c>
      <c r="G10" t="s">
        <v>34</v>
      </c>
      <c r="H10" t="s">
        <v>34</v>
      </c>
      <c r="I10" t="s">
        <v>34</v>
      </c>
      <c r="J10" t="s">
        <v>34</v>
      </c>
      <c r="K10" t="s">
        <v>34</v>
      </c>
      <c r="L10" s="6" t="s">
        <v>34</v>
      </c>
      <c r="M10" s="6" t="s">
        <v>34</v>
      </c>
      <c r="N10" t="s">
        <v>34</v>
      </c>
      <c r="O10" t="s">
        <v>34</v>
      </c>
      <c r="P10" t="s">
        <v>34</v>
      </c>
      <c r="T10" t="s">
        <v>36</v>
      </c>
      <c r="U10" t="s">
        <v>36</v>
      </c>
      <c r="V10" t="s">
        <v>34</v>
      </c>
      <c r="W10" t="s">
        <v>34</v>
      </c>
      <c r="X10" t="s">
        <v>34</v>
      </c>
      <c r="Y10" t="s">
        <v>34</v>
      </c>
    </row>
    <row r="11" spans="1:25">
      <c r="A11" s="5" t="s">
        <v>28</v>
      </c>
      <c r="B11" s="6" t="s">
        <v>34</v>
      </c>
      <c r="C11" t="s">
        <v>36</v>
      </c>
      <c r="D11" t="s">
        <v>34</v>
      </c>
      <c r="E11" t="s">
        <v>34</v>
      </c>
      <c r="F11" t="s">
        <v>34</v>
      </c>
      <c r="G11" t="s">
        <v>34</v>
      </c>
      <c r="H11" t="s">
        <v>34</v>
      </c>
      <c r="I11" t="s">
        <v>34</v>
      </c>
      <c r="J11" t="s">
        <v>34</v>
      </c>
      <c r="K11" t="s">
        <v>34</v>
      </c>
      <c r="L11" s="6" t="s">
        <v>34</v>
      </c>
      <c r="M11" s="6" t="s">
        <v>34</v>
      </c>
      <c r="N11" t="s">
        <v>34</v>
      </c>
      <c r="O11" t="s">
        <v>34</v>
      </c>
      <c r="P11" t="s">
        <v>34</v>
      </c>
      <c r="T11" t="s">
        <v>36</v>
      </c>
      <c r="U11" t="s">
        <v>36</v>
      </c>
      <c r="V11" t="s">
        <v>34</v>
      </c>
      <c r="W11" t="s">
        <v>34</v>
      </c>
      <c r="X11" t="s">
        <v>34</v>
      </c>
      <c r="Y11" t="s">
        <v>34</v>
      </c>
    </row>
    <row r="12" spans="1:25">
      <c r="A12" s="5" t="s">
        <v>29</v>
      </c>
      <c r="B12" s="6" t="s">
        <v>34</v>
      </c>
      <c r="C12" t="s">
        <v>36</v>
      </c>
      <c r="D12" t="s">
        <v>34</v>
      </c>
      <c r="E12" t="s">
        <v>34</v>
      </c>
      <c r="F12" t="s">
        <v>34</v>
      </c>
      <c r="G12" t="s">
        <v>34</v>
      </c>
      <c r="H12" t="s">
        <v>34</v>
      </c>
      <c r="I12" t="s">
        <v>34</v>
      </c>
      <c r="J12" t="s">
        <v>34</v>
      </c>
      <c r="K12" t="s">
        <v>34</v>
      </c>
      <c r="L12" s="6" t="s">
        <v>34</v>
      </c>
      <c r="M12" s="6" t="s">
        <v>34</v>
      </c>
      <c r="N12" t="s">
        <v>34</v>
      </c>
      <c r="O12" t="s">
        <v>34</v>
      </c>
      <c r="P12" t="s">
        <v>34</v>
      </c>
      <c r="T12" t="s">
        <v>36</v>
      </c>
      <c r="U12" t="s">
        <v>36</v>
      </c>
      <c r="V12" t="s">
        <v>34</v>
      </c>
      <c r="W12" t="s">
        <v>34</v>
      </c>
      <c r="X12" t="s">
        <v>34</v>
      </c>
      <c r="Y12" t="s">
        <v>34</v>
      </c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abSelected="1" workbookViewId="0">
      <selection activeCell="E3" sqref="E3"/>
    </sheetView>
  </sheetViews>
  <sheetFormatPr defaultRowHeight="13.8"/>
  <cols>
    <col min="1" max="1" width="42" style="8" customWidth="1"/>
    <col min="2" max="6" width="14" customWidth="1"/>
    <col min="7" max="13" width="9.59765625" customWidth="1"/>
    <col min="14" max="16" width="10.3984375" customWidth="1"/>
    <col min="17" max="17" width="15.09765625" customWidth="1"/>
    <col min="18" max="18" width="12.5" customWidth="1"/>
  </cols>
  <sheetData>
    <row r="1" spans="1:18" ht="51.75" customHeight="1" thickBot="1">
      <c r="A1" s="47" t="s">
        <v>63</v>
      </c>
      <c r="B1" s="47"/>
    </row>
    <row r="2" spans="1:18" s="10" customFormat="1" ht="15.6" thickTop="1" thickBot="1">
      <c r="A2" s="45" t="s">
        <v>56</v>
      </c>
      <c r="B2" s="42" t="s">
        <v>43</v>
      </c>
      <c r="C2" s="43"/>
      <c r="D2" s="43"/>
      <c r="E2" s="43"/>
      <c r="F2" s="44"/>
      <c r="G2" s="42" t="s">
        <v>57</v>
      </c>
      <c r="H2" s="43"/>
      <c r="I2" s="43"/>
      <c r="J2" s="43"/>
      <c r="K2" s="43"/>
      <c r="L2" s="44"/>
      <c r="M2" s="42" t="s">
        <v>53</v>
      </c>
      <c r="N2" s="43"/>
      <c r="O2" s="43"/>
      <c r="P2" s="43"/>
      <c r="Q2" s="43"/>
      <c r="R2" s="44"/>
    </row>
    <row r="3" spans="1:18" s="1" customFormat="1" ht="135" customHeight="1" thickBot="1">
      <c r="A3" s="46"/>
      <c r="B3" s="13" t="s">
        <v>44</v>
      </c>
      <c r="C3" s="14" t="s">
        <v>45</v>
      </c>
      <c r="D3" s="14" t="s">
        <v>46</v>
      </c>
      <c r="E3" s="14" t="s">
        <v>47</v>
      </c>
      <c r="F3" s="15" t="s">
        <v>48</v>
      </c>
      <c r="G3" s="13" t="s">
        <v>49</v>
      </c>
      <c r="H3" s="14" t="s">
        <v>37</v>
      </c>
      <c r="I3" s="14" t="s">
        <v>59</v>
      </c>
      <c r="J3" s="14" t="s">
        <v>52</v>
      </c>
      <c r="K3" s="14" t="s">
        <v>51</v>
      </c>
      <c r="L3" s="15" t="s">
        <v>50</v>
      </c>
      <c r="M3" s="13" t="s">
        <v>38</v>
      </c>
      <c r="N3" s="14" t="s">
        <v>39</v>
      </c>
      <c r="O3" s="14" t="s">
        <v>40</v>
      </c>
      <c r="P3" s="14" t="s">
        <v>41</v>
      </c>
      <c r="Q3" s="14" t="s">
        <v>42</v>
      </c>
      <c r="R3" s="15" t="s">
        <v>54</v>
      </c>
    </row>
    <row r="4" spans="1:18" ht="14.4" thickTop="1">
      <c r="A4" s="16" t="str">
        <f>Tabela1[[#Headers],[ubezpieczenie brzegów]]</f>
        <v>ubezpieczenie brzegów</v>
      </c>
      <c r="B4" s="19" t="s">
        <v>58</v>
      </c>
      <c r="C4" s="20" t="s">
        <v>58</v>
      </c>
      <c r="D4" s="20" t="s">
        <v>58</v>
      </c>
      <c r="E4" s="20" t="s">
        <v>58</v>
      </c>
      <c r="F4" s="20" t="s">
        <v>58</v>
      </c>
      <c r="G4" s="21"/>
      <c r="H4" s="21"/>
      <c r="I4" s="21"/>
      <c r="J4" s="21" t="s">
        <v>58</v>
      </c>
      <c r="K4" s="21"/>
      <c r="L4" s="20"/>
      <c r="M4" s="20" t="s">
        <v>58</v>
      </c>
      <c r="N4" s="20" t="s">
        <v>58</v>
      </c>
      <c r="O4" s="21"/>
      <c r="P4" s="21"/>
      <c r="Q4" s="21"/>
      <c r="R4" s="22"/>
    </row>
    <row r="5" spans="1:18" ht="27.6">
      <c r="A5" s="17" t="str">
        <f>Tabela1[[#Headers],[ubezpieczenie skarp brzegów opaską z koszy siatkowo-kamiennych]]</f>
        <v>ubezpieczenie skarp brzegów opaską z koszy siatkowo-kamiennych</v>
      </c>
      <c r="B5" s="23" t="s">
        <v>58</v>
      </c>
      <c r="C5" s="24" t="s">
        <v>58</v>
      </c>
      <c r="D5" s="24" t="s">
        <v>58</v>
      </c>
      <c r="E5" s="24" t="s">
        <v>58</v>
      </c>
      <c r="F5" s="24" t="s">
        <v>58</v>
      </c>
      <c r="G5" s="25"/>
      <c r="H5" s="25"/>
      <c r="I5" s="25"/>
      <c r="J5" s="25" t="s">
        <v>58</v>
      </c>
      <c r="K5" s="24"/>
      <c r="L5" s="24"/>
      <c r="M5" s="24" t="s">
        <v>58</v>
      </c>
      <c r="N5" s="24" t="s">
        <v>58</v>
      </c>
      <c r="O5" s="25"/>
      <c r="P5" s="25"/>
      <c r="Q5" s="25"/>
      <c r="R5" s="26"/>
    </row>
    <row r="6" spans="1:18">
      <c r="A6" s="17" t="str">
        <f>Tabela1[[#Headers],[ubezpieczenie dna]]</f>
        <v>ubezpieczenie dna</v>
      </c>
      <c r="B6" s="23" t="s">
        <v>58</v>
      </c>
      <c r="C6" s="24" t="s">
        <v>58</v>
      </c>
      <c r="D6" s="24" t="s">
        <v>58</v>
      </c>
      <c r="E6" s="24" t="s">
        <v>58</v>
      </c>
      <c r="F6" s="24" t="s">
        <v>58</v>
      </c>
      <c r="G6" s="25"/>
      <c r="H6" s="25"/>
      <c r="I6" s="25"/>
      <c r="J6" s="25"/>
      <c r="K6" s="25" t="s">
        <v>58</v>
      </c>
      <c r="L6" s="24"/>
      <c r="M6" s="24" t="s">
        <v>58</v>
      </c>
      <c r="N6" s="24" t="s">
        <v>58</v>
      </c>
      <c r="O6" s="25"/>
      <c r="P6" s="25"/>
      <c r="Q6" s="25"/>
      <c r="R6" s="26"/>
    </row>
    <row r="7" spans="1:18">
      <c r="A7" s="17" t="str">
        <f>Tabela1[[#Headers],[odcinkowo ubezpieczenie dna i brzegów]]</f>
        <v>odcinkowo ubezpieczenie dna i brzegów</v>
      </c>
      <c r="B7" s="23" t="s">
        <v>58</v>
      </c>
      <c r="C7" s="24" t="s">
        <v>58</v>
      </c>
      <c r="D7" s="24" t="s">
        <v>58</v>
      </c>
      <c r="E7" s="24" t="s">
        <v>58</v>
      </c>
      <c r="F7" s="24" t="s">
        <v>58</v>
      </c>
      <c r="G7" s="25" t="s">
        <v>58</v>
      </c>
      <c r="H7" s="25"/>
      <c r="I7" s="25"/>
      <c r="J7" s="25" t="s">
        <v>58</v>
      </c>
      <c r="K7" s="25" t="s">
        <v>58</v>
      </c>
      <c r="L7" s="24"/>
      <c r="M7" s="24" t="s">
        <v>58</v>
      </c>
      <c r="N7" s="24" t="s">
        <v>58</v>
      </c>
      <c r="O7" s="25"/>
      <c r="P7" s="25"/>
      <c r="Q7" s="25"/>
      <c r="R7" s="26"/>
    </row>
    <row r="8" spans="1:18" ht="27.6">
      <c r="A8" s="17" t="str">
        <f>Tabela1[[#Headers],[zmiana profilu podłużnego na odcinku o określonej długości ]]</f>
        <v xml:space="preserve">zmiana profilu podłużnego na odcinku o określonej długości </v>
      </c>
      <c r="B8" s="23" t="s">
        <v>58</v>
      </c>
      <c r="C8" s="24" t="s">
        <v>58</v>
      </c>
      <c r="D8" s="24" t="s">
        <v>58</v>
      </c>
      <c r="E8" s="24" t="s">
        <v>58</v>
      </c>
      <c r="F8" s="24" t="s">
        <v>58</v>
      </c>
      <c r="G8" s="25"/>
      <c r="H8" s="25"/>
      <c r="I8" s="25"/>
      <c r="J8" s="25" t="s">
        <v>58</v>
      </c>
      <c r="K8" s="25"/>
      <c r="L8" s="24"/>
      <c r="M8" s="24" t="s">
        <v>58</v>
      </c>
      <c r="N8" s="24" t="s">
        <v>58</v>
      </c>
      <c r="O8" s="25"/>
      <c r="P8" s="25"/>
      <c r="Q8" s="25"/>
      <c r="R8" s="26"/>
    </row>
    <row r="9" spans="1:18" ht="27.6">
      <c r="A9" s="17" t="str">
        <f>Tabela1[[#Headers],[zmiany przekroju poprzecznego na odcinku o określonej długości]]</f>
        <v>zmiany przekroju poprzecznego na odcinku o określonej długości</v>
      </c>
      <c r="B9" s="23" t="s">
        <v>58</v>
      </c>
      <c r="C9" s="24" t="s">
        <v>58</v>
      </c>
      <c r="D9" s="24" t="s">
        <v>58</v>
      </c>
      <c r="E9" s="24" t="s">
        <v>58</v>
      </c>
      <c r="F9" s="24" t="s">
        <v>58</v>
      </c>
      <c r="G9" s="25" t="s">
        <v>58</v>
      </c>
      <c r="H9" s="25"/>
      <c r="I9" s="25"/>
      <c r="J9" s="25" t="s">
        <v>58</v>
      </c>
      <c r="K9" s="25"/>
      <c r="L9" s="24"/>
      <c r="M9" s="24" t="s">
        <v>58</v>
      </c>
      <c r="N9" s="24" t="s">
        <v>58</v>
      </c>
      <c r="O9" s="25"/>
      <c r="P9" s="25"/>
      <c r="Q9" s="25"/>
      <c r="R9" s="26"/>
    </row>
    <row r="10" spans="1:18" ht="27.6">
      <c r="A10" s="17" t="s">
        <v>62</v>
      </c>
      <c r="B10" s="23" t="s">
        <v>58</v>
      </c>
      <c r="C10" s="24" t="s">
        <v>58</v>
      </c>
      <c r="D10" s="24" t="s">
        <v>58</v>
      </c>
      <c r="E10" s="24" t="s">
        <v>58</v>
      </c>
      <c r="F10" s="24" t="s">
        <v>58</v>
      </c>
      <c r="G10" s="25" t="s">
        <v>58</v>
      </c>
      <c r="H10" s="25"/>
      <c r="I10" s="25"/>
      <c r="J10" s="25" t="s">
        <v>58</v>
      </c>
      <c r="K10" s="25"/>
      <c r="L10" s="24" t="s">
        <v>58</v>
      </c>
      <c r="M10" s="24" t="s">
        <v>58</v>
      </c>
      <c r="N10" s="24" t="s">
        <v>58</v>
      </c>
      <c r="O10" s="25"/>
      <c r="P10" s="25"/>
      <c r="Q10" s="25"/>
      <c r="R10" s="26"/>
    </row>
    <row r="11" spans="1:18">
      <c r="A11" s="17" t="str">
        <f>Tabela1[[#Headers],[zmiana struktury dna i brzegów]]</f>
        <v>zmiana struktury dna i brzegów</v>
      </c>
      <c r="B11" s="23" t="s">
        <v>58</v>
      </c>
      <c r="C11" s="24" t="s">
        <v>58</v>
      </c>
      <c r="D11" s="24" t="s">
        <v>58</v>
      </c>
      <c r="E11" s="24" t="s">
        <v>58</v>
      </c>
      <c r="F11" s="24" t="s">
        <v>58</v>
      </c>
      <c r="G11" s="25" t="s">
        <v>58</v>
      </c>
      <c r="H11" s="25"/>
      <c r="I11" s="25"/>
      <c r="J11" s="25" t="s">
        <v>58</v>
      </c>
      <c r="K11" s="25" t="s">
        <v>58</v>
      </c>
      <c r="L11" s="24"/>
      <c r="M11" s="24" t="s">
        <v>58</v>
      </c>
      <c r="N11" s="24" t="s">
        <v>58</v>
      </c>
      <c r="O11" s="25"/>
      <c r="P11" s="25"/>
      <c r="Q11" s="25"/>
      <c r="R11" s="26"/>
    </row>
    <row r="12" spans="1:18">
      <c r="A12" s="17" t="str">
        <f>Tabela1[[#Headers],[zmiana reżimu hydrologicznego]]</f>
        <v>zmiana reżimu hydrologicznego</v>
      </c>
      <c r="B12" s="23"/>
      <c r="C12" s="25"/>
      <c r="D12" s="25"/>
      <c r="E12" s="24" t="s">
        <v>58</v>
      </c>
      <c r="F12" s="24" t="s">
        <v>58</v>
      </c>
      <c r="G12" s="25" t="s">
        <v>58</v>
      </c>
      <c r="H12" s="25"/>
      <c r="I12" s="25"/>
      <c r="J12" s="25"/>
      <c r="K12" s="25"/>
      <c r="L12" s="24"/>
      <c r="M12" s="24"/>
      <c r="N12" s="24"/>
      <c r="O12" s="25"/>
      <c r="P12" s="25"/>
      <c r="Q12" s="25"/>
      <c r="R12" s="26"/>
    </row>
    <row r="13" spans="1:18" ht="27.6">
      <c r="A13" s="17" t="str">
        <f>Tabela1[[#Headers],[likwidacja przegłębień i wypłyceń, odmulenie dna w celu zachowania spadku ]]</f>
        <v xml:space="preserve">likwidacja przegłębień i wypłyceń, odmulenie dna w celu zachowania spadku </v>
      </c>
      <c r="B13" s="23" t="s">
        <v>58</v>
      </c>
      <c r="C13" s="24" t="s">
        <v>58</v>
      </c>
      <c r="D13" s="24" t="s">
        <v>58</v>
      </c>
      <c r="E13" s="24" t="s">
        <v>58</v>
      </c>
      <c r="F13" s="24" t="s">
        <v>58</v>
      </c>
      <c r="G13" s="25" t="s">
        <v>58</v>
      </c>
      <c r="H13" s="25"/>
      <c r="I13" s="25"/>
      <c r="J13" s="25" t="s">
        <v>58</v>
      </c>
      <c r="K13" s="25" t="s">
        <v>58</v>
      </c>
      <c r="L13" s="24"/>
      <c r="M13" s="24" t="s">
        <v>58</v>
      </c>
      <c r="N13" s="24" t="s">
        <v>58</v>
      </c>
      <c r="O13" s="25"/>
      <c r="P13" s="25"/>
      <c r="Q13" s="25"/>
      <c r="R13" s="26"/>
    </row>
    <row r="14" spans="1:18">
      <c r="A14" s="17" t="str">
        <f>Tabela1[[#Headers],[ustalenie stałej szerokości przepływu na pewnej długości]]</f>
        <v>ustalenie stałej szerokości przepływu na pewnej długości</v>
      </c>
      <c r="B14" s="23" t="s">
        <v>58</v>
      </c>
      <c r="C14" s="24" t="s">
        <v>58</v>
      </c>
      <c r="D14" s="24" t="s">
        <v>58</v>
      </c>
      <c r="E14" s="24" t="s">
        <v>58</v>
      </c>
      <c r="F14" s="24" t="s">
        <v>58</v>
      </c>
      <c r="G14" s="25" t="s">
        <v>58</v>
      </c>
      <c r="H14" s="25"/>
      <c r="I14" s="25"/>
      <c r="J14" s="25" t="s">
        <v>58</v>
      </c>
      <c r="K14" s="25"/>
      <c r="L14" s="24"/>
      <c r="M14" s="24" t="s">
        <v>58</v>
      </c>
      <c r="N14" s="24" t="s">
        <v>58</v>
      </c>
      <c r="O14" s="25"/>
      <c r="P14" s="25"/>
      <c r="Q14" s="25"/>
      <c r="R14" s="26"/>
    </row>
    <row r="15" spans="1:18" ht="27.6">
      <c r="A15" s="17" t="str">
        <f>Tabela1[[#Headers],[likwidacja wodnej i nabrzeżnej roślinności na regulowanych i umacnianych odcinkach]]</f>
        <v>likwidacja wodnej i nabrzeżnej roślinności na regulowanych i umacnianych odcinkach</v>
      </c>
      <c r="B15" s="23"/>
      <c r="C15" s="25"/>
      <c r="D15" s="24" t="s">
        <v>58</v>
      </c>
      <c r="E15" s="25"/>
      <c r="F15" s="24" t="s">
        <v>58</v>
      </c>
      <c r="G15" s="25"/>
      <c r="H15" s="25"/>
      <c r="I15" s="25"/>
      <c r="J15" s="25"/>
      <c r="K15" s="25"/>
      <c r="L15" s="24" t="s">
        <v>58</v>
      </c>
      <c r="M15" s="24"/>
      <c r="N15" s="24"/>
      <c r="O15" s="25"/>
      <c r="P15" s="25"/>
      <c r="Q15" s="25"/>
      <c r="R15" s="26"/>
    </row>
    <row r="16" spans="1:18" ht="27.6">
      <c r="A16" s="17" t="str">
        <f>Tabela1[[#Headers],[likwidacja lub zmniejszenie powierzchni roślinnych pasów brzegowych]]</f>
        <v>likwidacja lub zmniejszenie powierzchni roślinnych pasów brzegowych</v>
      </c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24" t="s">
        <v>58</v>
      </c>
      <c r="M16" s="24"/>
      <c r="N16" s="24"/>
      <c r="O16" s="25"/>
      <c r="P16" s="25"/>
      <c r="Q16" s="25"/>
      <c r="R16" s="26"/>
    </row>
    <row r="17" spans="1:18" ht="41.4">
      <c r="A17" s="17" t="str">
        <f>Tabela1[[#Headers],[zmiana niektórych parametrów fizykochemicznych wód płynących poniżej inżynieryjnych obiektów kolejowych (np. natlenienie, temperatura)]]</f>
        <v>zmiana niektórych parametrów fizykochemicznych wód płynących poniżej inżynieryjnych obiektów kolejowych (np. natlenienie, temperatura)</v>
      </c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24"/>
      <c r="M17" s="24"/>
      <c r="N17" s="24"/>
      <c r="O17" s="25"/>
      <c r="P17" s="25"/>
      <c r="Q17" s="25"/>
      <c r="R17" s="26"/>
    </row>
    <row r="18" spans="1:18" ht="27.6">
      <c r="A18" s="17" t="str">
        <f>Tabela1[[#Headers],[erozja wgłębna rzeki poniżej inżynieryjnych obiektów kolejowych]]</f>
        <v>erozja wgłębna rzeki poniżej inżynieryjnych obiektów kolejowych</v>
      </c>
      <c r="B18" s="23"/>
      <c r="C18" s="25"/>
      <c r="D18" s="25"/>
      <c r="E18" s="25"/>
      <c r="F18" s="25"/>
      <c r="G18" s="25"/>
      <c r="H18" s="25"/>
      <c r="I18" s="25"/>
      <c r="J18" s="25" t="s">
        <v>58</v>
      </c>
      <c r="K18" s="25" t="s">
        <v>58</v>
      </c>
      <c r="L18" s="24"/>
      <c r="M18" s="24"/>
      <c r="N18" s="24"/>
      <c r="O18" s="25"/>
      <c r="P18" s="25"/>
      <c r="Q18" s="25"/>
      <c r="R18" s="26"/>
    </row>
    <row r="19" spans="1:18">
      <c r="A19" s="17" t="s">
        <v>61</v>
      </c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24" t="s">
        <v>58</v>
      </c>
      <c r="M19" s="24"/>
      <c r="N19" s="24"/>
      <c r="O19" s="25"/>
      <c r="P19" s="25"/>
      <c r="Q19" s="25"/>
      <c r="R19" s="26"/>
    </row>
    <row r="20" spans="1:18" ht="41.4">
      <c r="A20" s="17" t="str">
        <f>Tabela1[[#Headers],[zmiana niektórych parametrów fizykochemicznych wód płynących poniżej zrzutu wód opadowych (warunki termiczne, natlenienie, substancje ropopochodne)]]</f>
        <v>zmiana niektórych parametrów fizykochemicznych wód płynących poniżej zrzutu wód opadowych (warunki termiczne, natlenienie, substancje ropopochodne)</v>
      </c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24"/>
      <c r="M20" s="24"/>
      <c r="N20" s="24"/>
      <c r="O20" s="25"/>
      <c r="P20" s="25"/>
      <c r="Q20" s="25"/>
      <c r="R20" s="26"/>
    </row>
    <row r="21" spans="1:18" ht="27.6">
      <c r="A21" s="17" t="str">
        <f>Tabela1[[#Headers],[ubezpieczenie brzegu w miejscach wylotów kolektorów systemu odwodnienia]]</f>
        <v>ubezpieczenie brzegu w miejscach wylotów kolektorów systemu odwodnienia</v>
      </c>
      <c r="B21" s="23" t="s">
        <v>58</v>
      </c>
      <c r="C21" s="24" t="s">
        <v>58</v>
      </c>
      <c r="D21" s="24" t="s">
        <v>58</v>
      </c>
      <c r="E21" s="24" t="s">
        <v>58</v>
      </c>
      <c r="F21" s="25"/>
      <c r="G21" s="25"/>
      <c r="H21" s="25"/>
      <c r="I21" s="25"/>
      <c r="J21" s="25"/>
      <c r="K21" s="25"/>
      <c r="L21" s="24"/>
      <c r="M21" s="24" t="s">
        <v>58</v>
      </c>
      <c r="N21" s="24" t="s">
        <v>58</v>
      </c>
      <c r="O21" s="25"/>
      <c r="P21" s="25"/>
      <c r="Q21" s="25"/>
      <c r="R21" s="26"/>
    </row>
    <row r="22" spans="1:18" ht="27.6">
      <c r="A22" s="17" t="str">
        <f>Tabela1[[#Headers],[budowa wału – nasypu pełniącego funkcje wału przeciwpowodziowego]]</f>
        <v>budowa wału – nasypu pełniącego funkcje wału przeciwpowodziowego</v>
      </c>
      <c r="B22" s="23"/>
      <c r="C22" s="25"/>
      <c r="D22" s="25"/>
      <c r="E22" s="25"/>
      <c r="F22" s="25"/>
      <c r="G22" s="25"/>
      <c r="H22" s="25" t="s">
        <v>58</v>
      </c>
      <c r="I22" s="25"/>
      <c r="J22" s="25"/>
      <c r="K22" s="25"/>
      <c r="L22" s="24" t="s">
        <v>58</v>
      </c>
      <c r="M22" s="24"/>
      <c r="N22" s="24"/>
      <c r="O22" s="25"/>
      <c r="P22" s="25"/>
      <c r="Q22" s="25"/>
      <c r="R22" s="26"/>
    </row>
    <row r="23" spans="1:18" ht="28.2" thickBot="1">
      <c r="A23" s="18" t="str">
        <f>Tabela1[[#Headers],[ubezpieczenie stopy wału narzutem kamiennym w miejscach zbliżenia wału do brzegów potoku]]</f>
        <v>ubezpieczenie stopy wału narzutem kamiennym w miejscach zbliżenia wału do brzegów potoku</v>
      </c>
      <c r="B23" s="27" t="s">
        <v>58</v>
      </c>
      <c r="C23" s="28" t="s">
        <v>58</v>
      </c>
      <c r="D23" s="28" t="s">
        <v>58</v>
      </c>
      <c r="E23" s="28" t="s">
        <v>58</v>
      </c>
      <c r="F23" s="28"/>
      <c r="G23" s="28"/>
      <c r="H23" s="28"/>
      <c r="I23" s="28"/>
      <c r="J23" s="28"/>
      <c r="K23" s="28"/>
      <c r="L23" s="29"/>
      <c r="M23" s="29" t="s">
        <v>58</v>
      </c>
      <c r="N23" s="29" t="s">
        <v>58</v>
      </c>
      <c r="O23" s="28"/>
      <c r="P23" s="28"/>
      <c r="Q23" s="28"/>
      <c r="R23" s="30"/>
    </row>
    <row r="24" spans="1:18" ht="14.4" thickTop="1"/>
    <row r="28" spans="1:18">
      <c r="A28" s="41"/>
    </row>
  </sheetData>
  <mergeCells count="5">
    <mergeCell ref="B2:F2"/>
    <mergeCell ref="M2:R2"/>
    <mergeCell ref="A2:A3"/>
    <mergeCell ref="G2:L2"/>
    <mergeCell ref="A1:B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opLeftCell="A17" workbookViewId="0">
      <selection activeCell="A19" sqref="A19"/>
    </sheetView>
  </sheetViews>
  <sheetFormatPr defaultRowHeight="13.8"/>
  <cols>
    <col min="1" max="1" width="44.8984375" customWidth="1"/>
    <col min="2" max="6" width="13.09765625" style="11" customWidth="1"/>
    <col min="7" max="14" width="11.5" style="11" customWidth="1"/>
    <col min="15" max="15" width="14.19921875" style="11" customWidth="1"/>
    <col min="16" max="16" width="11.5" style="11" customWidth="1"/>
    <col min="17" max="17" width="15.8984375" style="11" customWidth="1"/>
    <col min="18" max="18" width="15" style="11" customWidth="1"/>
  </cols>
  <sheetData>
    <row r="1" spans="1:18" ht="35.25" customHeight="1" thickBot="1">
      <c r="A1" s="47" t="s">
        <v>60</v>
      </c>
      <c r="B1" s="47"/>
    </row>
    <row r="2" spans="1:18" ht="15.6" thickTop="1" thickBot="1">
      <c r="A2" s="48" t="s">
        <v>56</v>
      </c>
      <c r="B2" s="42" t="s">
        <v>43</v>
      </c>
      <c r="C2" s="43"/>
      <c r="D2" s="43"/>
      <c r="E2" s="43"/>
      <c r="F2" s="44"/>
      <c r="G2" s="42" t="s">
        <v>57</v>
      </c>
      <c r="H2" s="43"/>
      <c r="I2" s="43"/>
      <c r="J2" s="43"/>
      <c r="K2" s="43"/>
      <c r="L2" s="44"/>
      <c r="M2" s="42" t="s">
        <v>53</v>
      </c>
      <c r="N2" s="43"/>
      <c r="O2" s="43"/>
      <c r="P2" s="43"/>
      <c r="Q2" s="43"/>
      <c r="R2" s="44"/>
    </row>
    <row r="3" spans="1:18" ht="101.25" customHeight="1" thickBot="1">
      <c r="A3" s="49"/>
      <c r="B3" s="13" t="s">
        <v>44</v>
      </c>
      <c r="C3" s="14" t="s">
        <v>45</v>
      </c>
      <c r="D3" s="14" t="s">
        <v>46</v>
      </c>
      <c r="E3" s="14" t="s">
        <v>47</v>
      </c>
      <c r="F3" s="15" t="s">
        <v>48</v>
      </c>
      <c r="G3" s="13" t="s">
        <v>49</v>
      </c>
      <c r="H3" s="14" t="s">
        <v>37</v>
      </c>
      <c r="I3" s="14" t="s">
        <v>55</v>
      </c>
      <c r="J3" s="14" t="s">
        <v>52</v>
      </c>
      <c r="K3" s="14" t="s">
        <v>51</v>
      </c>
      <c r="L3" s="15" t="s">
        <v>50</v>
      </c>
      <c r="M3" s="13" t="s">
        <v>38</v>
      </c>
      <c r="N3" s="14" t="s">
        <v>39</v>
      </c>
      <c r="O3" s="14" t="s">
        <v>40</v>
      </c>
      <c r="P3" s="14" t="s">
        <v>41</v>
      </c>
      <c r="Q3" s="14" t="s">
        <v>42</v>
      </c>
      <c r="R3" s="15" t="s">
        <v>54</v>
      </c>
    </row>
    <row r="4" spans="1:18" ht="14.4" thickTop="1">
      <c r="A4" s="16" t="str">
        <f>Tabela1[[#Headers],[ubezpieczenie brzegów]]</f>
        <v>ubezpieczenie brzegów</v>
      </c>
      <c r="B4" s="31"/>
      <c r="C4" s="32" t="s">
        <v>58</v>
      </c>
      <c r="D4" s="32" t="s">
        <v>58</v>
      </c>
      <c r="E4" s="32" t="s">
        <v>58</v>
      </c>
      <c r="F4" s="32" t="s">
        <v>58</v>
      </c>
      <c r="G4" s="33"/>
      <c r="H4" s="33"/>
      <c r="I4" s="33"/>
      <c r="J4" s="33" t="s">
        <v>58</v>
      </c>
      <c r="K4" s="33"/>
      <c r="L4" s="32"/>
      <c r="M4" s="32"/>
      <c r="N4" s="32"/>
      <c r="O4" s="33"/>
      <c r="P4" s="33"/>
      <c r="Q4" s="33"/>
      <c r="R4" s="34"/>
    </row>
    <row r="5" spans="1:18" ht="27.6">
      <c r="A5" s="17" t="str">
        <f>Tabela1[[#Headers],[ubezpieczenie skarp brzegów opaską z koszy siatkowo-kamiennych]]</f>
        <v>ubezpieczenie skarp brzegów opaską z koszy siatkowo-kamiennych</v>
      </c>
      <c r="B5" s="35"/>
      <c r="C5" s="9" t="s">
        <v>58</v>
      </c>
      <c r="D5" s="9" t="s">
        <v>58</v>
      </c>
      <c r="E5" s="9" t="s">
        <v>58</v>
      </c>
      <c r="F5" s="9" t="s">
        <v>58</v>
      </c>
      <c r="G5" s="12"/>
      <c r="H5" s="12"/>
      <c r="I5" s="12"/>
      <c r="J5" s="12" t="s">
        <v>58</v>
      </c>
      <c r="K5" s="9"/>
      <c r="L5" s="9"/>
      <c r="M5" s="9"/>
      <c r="N5" s="9"/>
      <c r="O5" s="12"/>
      <c r="P5" s="12"/>
      <c r="Q5" s="12"/>
      <c r="R5" s="36"/>
    </row>
    <row r="6" spans="1:18">
      <c r="A6" s="17" t="str">
        <f>Tabela1[[#Headers],[ubezpieczenie dna]]</f>
        <v>ubezpieczenie dna</v>
      </c>
      <c r="B6" s="35"/>
      <c r="C6" s="9" t="s">
        <v>58</v>
      </c>
      <c r="D6" s="9" t="s">
        <v>58</v>
      </c>
      <c r="E6" s="9" t="s">
        <v>58</v>
      </c>
      <c r="F6" s="9" t="s">
        <v>58</v>
      </c>
      <c r="G6" s="12"/>
      <c r="H6" s="12" t="s">
        <v>58</v>
      </c>
      <c r="I6" s="12"/>
      <c r="J6" s="12" t="s">
        <v>58</v>
      </c>
      <c r="K6" s="12" t="s">
        <v>58</v>
      </c>
      <c r="L6" s="9"/>
      <c r="M6" s="9"/>
      <c r="N6" s="9"/>
      <c r="O6" s="12"/>
      <c r="P6" s="12"/>
      <c r="Q6" s="12"/>
      <c r="R6" s="36"/>
    </row>
    <row r="7" spans="1:18">
      <c r="A7" s="17" t="str">
        <f>Tabela1[[#Headers],[odcinkowo ubezpieczenie dna i brzegów]]</f>
        <v>odcinkowo ubezpieczenie dna i brzegów</v>
      </c>
      <c r="B7" s="35"/>
      <c r="C7" s="9" t="s">
        <v>58</v>
      </c>
      <c r="D7" s="9" t="s">
        <v>58</v>
      </c>
      <c r="E7" s="9" t="s">
        <v>58</v>
      </c>
      <c r="F7" s="9" t="s">
        <v>58</v>
      </c>
      <c r="G7" s="12"/>
      <c r="H7" s="12"/>
      <c r="I7" s="12"/>
      <c r="J7" s="12" t="s">
        <v>58</v>
      </c>
      <c r="K7" s="12" t="s">
        <v>58</v>
      </c>
      <c r="L7" s="9"/>
      <c r="M7" s="9"/>
      <c r="N7" s="9"/>
      <c r="O7" s="12"/>
      <c r="P7" s="12"/>
      <c r="Q7" s="12"/>
      <c r="R7" s="36"/>
    </row>
    <row r="8" spans="1:18">
      <c r="A8" s="17" t="str">
        <f>Tabela1[[#Headers],[zmiana profilu podłużnego na odcinku o określonej długości ]]</f>
        <v xml:space="preserve">zmiana profilu podłużnego na odcinku o określonej długości </v>
      </c>
      <c r="B8" s="35"/>
      <c r="C8" s="9" t="s">
        <v>58</v>
      </c>
      <c r="D8" s="9" t="s">
        <v>58</v>
      </c>
      <c r="E8" s="9" t="s">
        <v>58</v>
      </c>
      <c r="F8" s="9" t="s">
        <v>58</v>
      </c>
      <c r="G8" s="12" t="s">
        <v>58</v>
      </c>
      <c r="H8" s="12"/>
      <c r="I8" s="12"/>
      <c r="J8" s="12" t="s">
        <v>58</v>
      </c>
      <c r="K8" s="12"/>
      <c r="L8" s="9"/>
      <c r="M8" s="9"/>
      <c r="N8" s="9"/>
      <c r="O8" s="12"/>
      <c r="P8" s="12"/>
      <c r="Q8" s="12"/>
      <c r="R8" s="36"/>
    </row>
    <row r="9" spans="1:18" ht="27.6">
      <c r="A9" s="17" t="str">
        <f>Tabela1[[#Headers],[zmiany przekroju poprzecznego na odcinku o określonej długości]]</f>
        <v>zmiany przekroju poprzecznego na odcinku o określonej długości</v>
      </c>
      <c r="B9" s="35"/>
      <c r="C9" s="9" t="s">
        <v>58</v>
      </c>
      <c r="D9" s="9" t="s">
        <v>58</v>
      </c>
      <c r="E9" s="9" t="s">
        <v>58</v>
      </c>
      <c r="F9" s="9" t="s">
        <v>58</v>
      </c>
      <c r="G9" s="12"/>
      <c r="H9" s="12"/>
      <c r="I9" s="12"/>
      <c r="J9" s="12" t="s">
        <v>58</v>
      </c>
      <c r="K9" s="12"/>
      <c r="L9" s="9"/>
      <c r="M9" s="9"/>
      <c r="N9" s="9"/>
      <c r="O9" s="12"/>
      <c r="P9" s="12"/>
      <c r="Q9" s="12"/>
      <c r="R9" s="36"/>
    </row>
    <row r="10" spans="1:18" ht="27.6">
      <c r="A10" s="17" t="s">
        <v>62</v>
      </c>
      <c r="B10" s="35"/>
      <c r="C10" s="9" t="s">
        <v>58</v>
      </c>
      <c r="D10" s="9" t="s">
        <v>58</v>
      </c>
      <c r="E10" s="9" t="s">
        <v>58</v>
      </c>
      <c r="F10" s="9" t="s">
        <v>58</v>
      </c>
      <c r="G10" s="12" t="s">
        <v>58</v>
      </c>
      <c r="H10" s="12"/>
      <c r="I10" s="12"/>
      <c r="J10" s="12" t="s">
        <v>58</v>
      </c>
      <c r="K10" s="12" t="s">
        <v>58</v>
      </c>
      <c r="L10" s="9"/>
      <c r="M10" s="9"/>
      <c r="N10" s="9"/>
      <c r="O10" s="12"/>
      <c r="P10" s="12"/>
      <c r="Q10" s="12"/>
      <c r="R10" s="36"/>
    </row>
    <row r="11" spans="1:18">
      <c r="A11" s="17" t="str">
        <f>Tabela1[[#Headers],[zmiana struktury dna i brzegów]]</f>
        <v>zmiana struktury dna i brzegów</v>
      </c>
      <c r="B11" s="35"/>
      <c r="C11" s="9" t="s">
        <v>58</v>
      </c>
      <c r="D11" s="9" t="s">
        <v>58</v>
      </c>
      <c r="E11" s="9" t="s">
        <v>58</v>
      </c>
      <c r="F11" s="9" t="s">
        <v>58</v>
      </c>
      <c r="G11" s="12"/>
      <c r="H11" s="12"/>
      <c r="I11" s="12"/>
      <c r="J11" s="12" t="s">
        <v>58</v>
      </c>
      <c r="K11" s="12" t="s">
        <v>58</v>
      </c>
      <c r="L11" s="9"/>
      <c r="M11" s="9"/>
      <c r="N11" s="9"/>
      <c r="O11" s="12"/>
      <c r="P11" s="12"/>
      <c r="Q11" s="12"/>
      <c r="R11" s="36"/>
    </row>
    <row r="12" spans="1:18">
      <c r="A12" s="17" t="str">
        <f>Tabela1[[#Headers],[zmiana reżimu hydrologicznego]]</f>
        <v>zmiana reżimu hydrologicznego</v>
      </c>
      <c r="B12" s="35"/>
      <c r="C12" s="12" t="s">
        <v>58</v>
      </c>
      <c r="D12" s="12" t="s">
        <v>58</v>
      </c>
      <c r="E12" s="9" t="s">
        <v>58</v>
      </c>
      <c r="F12" s="9" t="s">
        <v>58</v>
      </c>
      <c r="G12" s="12" t="s">
        <v>58</v>
      </c>
      <c r="H12" s="12"/>
      <c r="I12" s="12"/>
      <c r="J12" s="12"/>
      <c r="K12" s="12"/>
      <c r="L12" s="9"/>
      <c r="M12" s="9"/>
      <c r="N12" s="9"/>
      <c r="O12" s="12"/>
      <c r="P12" s="12"/>
      <c r="Q12" s="12"/>
      <c r="R12" s="36"/>
    </row>
    <row r="13" spans="1:18" ht="27.6">
      <c r="A13" s="17" t="str">
        <f>Tabela1[[#Headers],[likwidacja przegłębień i wypłyceń, odmulenie dna w celu zachowania spadku ]]</f>
        <v xml:space="preserve">likwidacja przegłębień i wypłyceń, odmulenie dna w celu zachowania spadku </v>
      </c>
      <c r="B13" s="35"/>
      <c r="C13" s="9" t="s">
        <v>58</v>
      </c>
      <c r="D13" s="9" t="s">
        <v>58</v>
      </c>
      <c r="E13" s="9" t="s">
        <v>58</v>
      </c>
      <c r="F13" s="9" t="s">
        <v>58</v>
      </c>
      <c r="G13" s="12" t="s">
        <v>58</v>
      </c>
      <c r="H13" s="12"/>
      <c r="I13" s="12"/>
      <c r="J13" s="12" t="s">
        <v>58</v>
      </c>
      <c r="K13" s="12" t="s">
        <v>58</v>
      </c>
      <c r="L13" s="9"/>
      <c r="M13" s="9"/>
      <c r="N13" s="9"/>
      <c r="O13" s="12"/>
      <c r="P13" s="12"/>
      <c r="Q13" s="12"/>
      <c r="R13" s="36"/>
    </row>
    <row r="14" spans="1:18">
      <c r="A14" s="17" t="str">
        <f>Tabela1[[#Headers],[ustalenie stałej szerokości przepływu na pewnej długości]]</f>
        <v>ustalenie stałej szerokości przepływu na pewnej długości</v>
      </c>
      <c r="B14" s="35"/>
      <c r="C14" s="9" t="s">
        <v>58</v>
      </c>
      <c r="D14" s="9" t="s">
        <v>58</v>
      </c>
      <c r="E14" s="9" t="s">
        <v>58</v>
      </c>
      <c r="F14" s="9" t="s">
        <v>58</v>
      </c>
      <c r="G14" s="12" t="s">
        <v>58</v>
      </c>
      <c r="H14" s="12"/>
      <c r="I14" s="12"/>
      <c r="J14" s="12" t="s">
        <v>58</v>
      </c>
      <c r="K14" s="12" t="s">
        <v>58</v>
      </c>
      <c r="L14" s="9"/>
      <c r="M14" s="9"/>
      <c r="N14" s="9"/>
      <c r="O14" s="12"/>
      <c r="P14" s="12"/>
      <c r="Q14" s="12"/>
      <c r="R14" s="36"/>
    </row>
    <row r="15" spans="1:18" ht="27.6">
      <c r="A15" s="17" t="str">
        <f>Tabela1[[#Headers],[likwidacja wodnej i nabrzeżnej roślinności na regulowanych i umacnianych odcinkach]]</f>
        <v>likwidacja wodnej i nabrzeżnej roślinności na regulowanych i umacnianych odcinkach</v>
      </c>
      <c r="B15" s="35"/>
      <c r="C15" s="12" t="s">
        <v>58</v>
      </c>
      <c r="D15" s="9" t="s">
        <v>58</v>
      </c>
      <c r="E15" s="12" t="s">
        <v>58</v>
      </c>
      <c r="F15" s="9" t="s">
        <v>58</v>
      </c>
      <c r="G15" s="12"/>
      <c r="H15" s="12"/>
      <c r="I15" s="12"/>
      <c r="J15" s="12"/>
      <c r="K15" s="12"/>
      <c r="L15" s="9"/>
      <c r="M15" s="9"/>
      <c r="N15" s="9"/>
      <c r="O15" s="12"/>
      <c r="P15" s="12"/>
      <c r="Q15" s="12"/>
      <c r="R15" s="36"/>
    </row>
    <row r="16" spans="1:18" ht="27.6">
      <c r="A16" s="17" t="str">
        <f>Tabela1[[#Headers],[likwidacja lub zmniejszenie powierzchni roślinnych pasów brzegowych]]</f>
        <v>likwidacja lub zmniejszenie powierzchni roślinnych pasów brzegowych</v>
      </c>
      <c r="B16" s="35"/>
      <c r="C16" s="12"/>
      <c r="D16" s="12" t="s">
        <v>58</v>
      </c>
      <c r="E16" s="12" t="s">
        <v>58</v>
      </c>
      <c r="F16" s="12"/>
      <c r="G16" s="12"/>
      <c r="H16" s="12"/>
      <c r="I16" s="12"/>
      <c r="J16" s="12"/>
      <c r="K16" s="12"/>
      <c r="L16" s="9" t="s">
        <v>58</v>
      </c>
      <c r="M16" s="9"/>
      <c r="N16" s="9"/>
      <c r="O16" s="12"/>
      <c r="P16" s="12"/>
      <c r="Q16" s="12"/>
      <c r="R16" s="36"/>
    </row>
    <row r="17" spans="1:18" ht="41.4">
      <c r="A17" s="17" t="str">
        <f>Tabela1[[#Headers],[zmiana niektórych parametrów fizykochemicznych wód płynących poniżej inżynieryjnych obiektów kolejowych (np. natlenienie, temperatura)]]</f>
        <v>zmiana niektórych parametrów fizykochemicznych wód płynących poniżej inżynieryjnych obiektów kolejowych (np. natlenienie, temperatura)</v>
      </c>
      <c r="B17" s="35" t="s">
        <v>58</v>
      </c>
      <c r="C17" s="12" t="s">
        <v>58</v>
      </c>
      <c r="D17" s="12" t="s">
        <v>58</v>
      </c>
      <c r="E17" s="12" t="s">
        <v>58</v>
      </c>
      <c r="F17" s="12" t="s">
        <v>58</v>
      </c>
      <c r="G17" s="12"/>
      <c r="H17" s="12"/>
      <c r="I17" s="12"/>
      <c r="J17" s="12"/>
      <c r="K17" s="12"/>
      <c r="L17" s="9"/>
      <c r="M17" s="9"/>
      <c r="N17" s="9" t="s">
        <v>58</v>
      </c>
      <c r="O17" s="12"/>
      <c r="P17" s="12"/>
      <c r="Q17" s="12"/>
      <c r="R17" s="36"/>
    </row>
    <row r="18" spans="1:18" ht="27.6">
      <c r="A18" s="17" t="str">
        <f>Tabela1[[#Headers],[erozja wgłębna rzeki poniżej inżynieryjnych obiektów kolejowych]]</f>
        <v>erozja wgłębna rzeki poniżej inżynieryjnych obiektów kolejowych</v>
      </c>
      <c r="B18" s="35"/>
      <c r="C18" s="12"/>
      <c r="D18" s="12"/>
      <c r="E18" s="12"/>
      <c r="F18" s="12"/>
      <c r="G18" s="12"/>
      <c r="H18" s="12"/>
      <c r="I18" s="12"/>
      <c r="J18" s="12" t="s">
        <v>58</v>
      </c>
      <c r="K18" s="12" t="s">
        <v>58</v>
      </c>
      <c r="L18" s="9"/>
      <c r="M18" s="9"/>
      <c r="N18" s="9"/>
      <c r="O18" s="12"/>
      <c r="P18" s="12"/>
      <c r="Q18" s="12"/>
      <c r="R18" s="36"/>
    </row>
    <row r="19" spans="1:18">
      <c r="A19" s="17" t="s">
        <v>61</v>
      </c>
      <c r="B19" s="35"/>
      <c r="C19" s="12"/>
      <c r="D19" s="12"/>
      <c r="E19" s="12"/>
      <c r="F19" s="12"/>
      <c r="G19" s="12"/>
      <c r="H19" s="12"/>
      <c r="I19" s="12"/>
      <c r="J19" s="12"/>
      <c r="K19" s="12"/>
      <c r="L19" s="9" t="s">
        <v>58</v>
      </c>
      <c r="M19" s="9"/>
      <c r="N19" s="9"/>
      <c r="O19" s="12"/>
      <c r="P19" s="12"/>
      <c r="Q19" s="12"/>
      <c r="R19" s="36"/>
    </row>
    <row r="20" spans="1:18" ht="41.4">
      <c r="A20" s="17" t="str">
        <f>Tabela1[[#Headers],[zmiana niektórych parametrów fizykochemicznych wód płynących poniżej zrzutu wód opadowych (warunki termiczne, natlenienie, substancje ropopochodne)]]</f>
        <v>zmiana niektórych parametrów fizykochemicznych wód płynących poniżej zrzutu wód opadowych (warunki termiczne, natlenienie, substancje ropopochodne)</v>
      </c>
      <c r="B20" s="35"/>
      <c r="C20" s="12" t="s">
        <v>58</v>
      </c>
      <c r="D20" s="12" t="s">
        <v>58</v>
      </c>
      <c r="E20" s="12" t="s">
        <v>58</v>
      </c>
      <c r="F20" s="12" t="s">
        <v>58</v>
      </c>
      <c r="G20" s="12"/>
      <c r="H20" s="12"/>
      <c r="I20" s="12"/>
      <c r="J20" s="12"/>
      <c r="K20" s="12"/>
      <c r="L20" s="9"/>
      <c r="M20" s="9" t="s">
        <v>58</v>
      </c>
      <c r="N20" s="9" t="s">
        <v>58</v>
      </c>
      <c r="O20" s="12" t="s">
        <v>58</v>
      </c>
      <c r="P20" s="12"/>
      <c r="Q20" s="12"/>
      <c r="R20" s="36" t="s">
        <v>58</v>
      </c>
    </row>
    <row r="21" spans="1:18" ht="27.6">
      <c r="A21" s="17" t="str">
        <f>Tabela1[[#Headers],[ubezpieczenie brzegu w miejscach wylotów kolektorów systemu odwodnienia]]</f>
        <v>ubezpieczenie brzegu w miejscach wylotów kolektorów systemu odwodnienia</v>
      </c>
      <c r="B21" s="35"/>
      <c r="C21" s="9"/>
      <c r="D21" s="9"/>
      <c r="E21" s="9"/>
      <c r="F21" s="12"/>
      <c r="G21" s="12"/>
      <c r="H21" s="12"/>
      <c r="I21" s="12"/>
      <c r="J21" s="12"/>
      <c r="K21" s="12"/>
      <c r="L21" s="9"/>
      <c r="M21" s="9"/>
      <c r="N21" s="9"/>
      <c r="O21" s="12"/>
      <c r="P21" s="12"/>
      <c r="Q21" s="12"/>
      <c r="R21" s="36"/>
    </row>
    <row r="22" spans="1:18" ht="27.6">
      <c r="A22" s="17" t="str">
        <f>Tabela1[[#Headers],[budowa wału – nasypu pełniącego funkcje wału przeciwpowodziowego]]</f>
        <v>budowa wału – nasypu pełniącego funkcje wału przeciwpowodziowego</v>
      </c>
      <c r="B22" s="35"/>
      <c r="C22" s="12"/>
      <c r="D22" s="12"/>
      <c r="E22" s="12"/>
      <c r="F22" s="12"/>
      <c r="G22" s="12"/>
      <c r="H22" s="12" t="s">
        <v>58</v>
      </c>
      <c r="I22" s="12"/>
      <c r="J22" s="12"/>
      <c r="K22" s="12"/>
      <c r="L22" s="9" t="s">
        <v>58</v>
      </c>
      <c r="M22" s="9"/>
      <c r="N22" s="9"/>
      <c r="O22" s="12"/>
      <c r="P22" s="12"/>
      <c r="Q22" s="12"/>
      <c r="R22" s="36"/>
    </row>
    <row r="23" spans="1:18" ht="28.2" thickBot="1">
      <c r="A23" s="18" t="str">
        <f>Tabela1[[#Headers],[ubezpieczenie stopy wału narzutem kamiennym w miejscach zbliżenia wału do brzegów potoku]]</f>
        <v>ubezpieczenie stopy wału narzutem kamiennym w miejscach zbliżenia wału do brzegów potoku</v>
      </c>
      <c r="B23" s="37"/>
      <c r="C23" s="38"/>
      <c r="D23" s="38"/>
      <c r="E23" s="38"/>
      <c r="F23" s="38"/>
      <c r="G23" s="38"/>
      <c r="H23" s="38"/>
      <c r="I23" s="38"/>
      <c r="J23" s="38"/>
      <c r="K23" s="38"/>
      <c r="L23" s="39"/>
      <c r="M23" s="39"/>
      <c r="N23" s="39"/>
      <c r="O23" s="38"/>
      <c r="P23" s="38"/>
      <c r="Q23" s="38"/>
      <c r="R23" s="40"/>
    </row>
    <row r="24" spans="1:18" ht="14.4" thickTop="1"/>
  </sheetData>
  <mergeCells count="5">
    <mergeCell ref="A2:A3"/>
    <mergeCell ref="B2:F2"/>
    <mergeCell ref="G2:L2"/>
    <mergeCell ref="M2:R2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tabela rozdzial b</vt:lpstr>
      <vt:lpstr>Etap realizacji</vt:lpstr>
      <vt:lpstr>Etap eksploatacji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KSkuza</cp:lastModifiedBy>
  <dcterms:created xsi:type="dcterms:W3CDTF">2015-04-19T09:03:04Z</dcterms:created>
  <dcterms:modified xsi:type="dcterms:W3CDTF">2015-09-28T08:07:54Z</dcterms:modified>
</cp:coreProperties>
</file>